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SW-SBD-SW-LOGIC-1-Contracteninvoorbereiding/Gedeelde documenten/1 - Contracten in voorbereiding/Contracten in voorbereiding 2025/AI2026-0020 Park-en tuingereedschap/2. Aanbesteding/1. Publicatie/"/>
    </mc:Choice>
  </mc:AlternateContent>
  <xr:revisionPtr revIDLastSave="133" documentId="8_{15B7968B-5805-4B8A-B465-71483B2005C5}" xr6:coauthVersionLast="47" xr6:coauthVersionMax="47" xr10:uidLastSave="{78717642-4260-49BE-9648-E8322BF4438A}"/>
  <bookViews>
    <workbookView xWindow="-108" yWindow="-108" windowWidth="23256" windowHeight="12456" xr2:uid="{00000000-000D-0000-FFFF-FFFF00000000}"/>
  </bookViews>
  <sheets>
    <sheet name="Bijlage 9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F3" i="1"/>
  <c r="E29" i="1" l="1"/>
  <c r="D29" i="1"/>
  <c r="F6" i="1"/>
  <c r="F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B35" i="1"/>
  <c r="F4" i="1"/>
  <c r="G29" i="1" l="1"/>
  <c r="C34" i="1" s="1"/>
  <c r="F29" i="1"/>
  <c r="C33" i="1" s="1"/>
  <c r="C35" i="1" l="1"/>
</calcChain>
</file>

<file path=xl/sharedStrings.xml><?xml version="1.0" encoding="utf-8"?>
<sst xmlns="http://schemas.openxmlformats.org/spreadsheetml/2006/main" count="94" uniqueCount="49">
  <si>
    <t>Bijlage 9 Invulformulier Refurbished Aanbod</t>
  </si>
  <si>
    <t>Categorie</t>
  </si>
  <si>
    <t>Huidige Fabrikant</t>
  </si>
  <si>
    <t>Huidig Model/Artikel/Specificatie</t>
  </si>
  <si>
    <t>Aantal per contractjaar (indicatief)</t>
  </si>
  <si>
    <t xml:space="preserve">Aantallen refurbished per artikeltype (ten opzichte van kolom D) </t>
  </si>
  <si>
    <t>Dekking (breedte): Aantal artikeltypen met refurbished</t>
  </si>
  <si>
    <t>Intensiteit (diepte): Refurbished aantallen (stuks) per artikeltype</t>
  </si>
  <si>
    <t>Accu's</t>
  </si>
  <si>
    <t>Stihl</t>
  </si>
  <si>
    <t>Accu AP 300 S; 1,8 kg; 45 minuten oplaadtijd; 1 uur werktijd op vol vermogen</t>
  </si>
  <si>
    <t>Accu AP 500 S; 2,0 kg; 55 minuten oplaadtijd; 1,5 uur werktijd op vol vermogen</t>
  </si>
  <si>
    <t xml:space="preserve">Stihl </t>
  </si>
  <si>
    <t>Multilader AL 301-4 (multilader voor 4 accu's)</t>
  </si>
  <si>
    <t>Benzine</t>
  </si>
  <si>
    <t>MS 881 (kettingzaag); krachtigste en zwaarste kettingzaag voor het vellen van zeer grote bomen en dikke stammen; 6,4 kW vermogen, 9,9 kg, laag brandstofverbruik</t>
  </si>
  <si>
    <t>MS 151 C-E (kettingzaag); zeer lichte kettingzaag, voor gebruik in de boom</t>
  </si>
  <si>
    <t>MS 201 C-M (kettingzaag); M-Tronic en één startpositie; 3/8" PS-ketting, zaagvermogen 1,8kW</t>
  </si>
  <si>
    <t>MS 261 C-M (kettingzaag); 3,0 kW vermogen; voor het zagen van lichte tot middelzware bosbestanden; longlife-luchtfilter</t>
  </si>
  <si>
    <t>BT 131 (grondboor); kan gaten boren tot een diameter van 300mm, Quickstop-boor rem om de gebruiker te beschermen</t>
  </si>
  <si>
    <t>Elektrisch</t>
  </si>
  <si>
    <t>BRA 280 - AP-systeem (bladblazer); laag gewicht, lange looptijd, blaaskracht van 26 N die constant blijft gedurende de accuduur</t>
  </si>
  <si>
    <t>BRA 600 B - AP-systeem (bladblazer); blaaskracht tot 35 N, geschikt voor het blazen van nat blad; 85 dB(A)</t>
  </si>
  <si>
    <t>BGA 160 - AP-systeem (bladblazer); zeer krachtig, stil en ergonomisch; boostfunctie voor maximale blaaskracht; blaaskracht vergrendelbaar voor extra gebruiksgemak</t>
  </si>
  <si>
    <t>BGA 250 - AP-systeem (bladblazer); kort en compact; zwaarste elementen onder de handgreep voor eenvoudig manoeuvreren; ergonomisch design</t>
  </si>
  <si>
    <t>MSA 220 - AP-systeem (kettingzaag); krachtig en terugslagarm; EC-motor met maximaal zaagvermogen; zeer goede grip dankzij stevige metalen klauw; ergonomisch design</t>
  </si>
  <si>
    <t>MSA 220 T - AP-systeem (kettingzaag); specifiek voor boomverzorging; eenvoudig op te starten; ergonomisch bedieningssysteem; LED-display voor statusweergave en controle van de kettingrem; koelluchtfilter eenvoudig schoon te maken</t>
  </si>
  <si>
    <t>ASA 20 - AS-systeem (snoeischaar); takken snoeien tot 25 mm dik</t>
  </si>
  <si>
    <t>BTA 140 - AP-systeem (grondboor); elektrische variant van de BT 131 grondboor</t>
  </si>
  <si>
    <t>HLA 140 - AP-systeem (hoogsnoeier); laag gewicht; trilt nauwelijks; 145 graden verstelbare messenbalk; lengte van 219 cm; toerental instelbaar in drie standen</t>
  </si>
  <si>
    <t>HLA 150 - AP-systeem (hoogsnoeier); biedt extra groot bereik; ideaal voor vorm- en precisiesnoei;  werkhoogte tot 330 cm</t>
  </si>
  <si>
    <t>Accu-heggenschaar HSA 94 T; 75 cm</t>
  </si>
  <si>
    <t>HSA 140 - AP-systeem (heggenschaar); speciale trimuitvoering voor precieze sneden; slagfrequentie instelbaar in drie standen; multifunctionele handgreep met handvat dat 90 graden naar links en rechts draaibaar is; wrijvingsarme messen voor een langere looptijd en levensduur van accu en machine</t>
  </si>
  <si>
    <t>FSA 140 - AP-systeem (bosmaaier); voor middelzwaar maai- en snoeiwerk</t>
  </si>
  <si>
    <t>FSA 250 - AP-systeem (bosmaaier); zware maaier voor het verwijderen van struikgewas en kleine bomen</t>
  </si>
  <si>
    <t>FSA 200 - AP-systeem (bosmaaier); met beugelhandgreep voor werken op oneffen terrein; zeer stil</t>
  </si>
  <si>
    <t>HTA 160 - AP-systeem (stokzaag); voor het snoeien van takken tot 20 cm diameter; bereik tot 5 meter hoogte met telescoopsteel</t>
  </si>
  <si>
    <t>HTA 135 - AP-systeem (stokzaag); voor hoog en nauwkeurig snoeiwerk; voorzien van telescoopsteel; lengte 285-405 cm</t>
  </si>
  <si>
    <t>Totaal aantal indicatief</t>
  </si>
  <si>
    <t>Totaal aantal refurbished</t>
  </si>
  <si>
    <t xml:space="preserve">Totale dekking (breedte) </t>
  </si>
  <si>
    <t xml:space="preserve">Totale intensiteit (diepte) </t>
  </si>
  <si>
    <t>Berekening meerwaarde kwaliteit</t>
  </si>
  <si>
    <t>Onderdeel</t>
  </si>
  <si>
    <t>Maximaal te behalen meerwaarde</t>
  </si>
  <si>
    <t xml:space="preserve">Behaalde meerwaarde </t>
  </si>
  <si>
    <t>1. Dekking</t>
  </si>
  <si>
    <t xml:space="preserve">2. Intensiteit 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</si>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</sst>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1"/>
      <color theme="1"/>
      <name val="Corbel"/>
      <family val="2"/>
    </font>
    <font>
      <b/>
      <sz val="18"/>
      <color theme="1"/>
      <name val="Corbel"/>
      <family val="2"/>
    </font>
    <font>
      <b/>
      <sz val="11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0" fontId="4" fillId="0" borderId="6" xfId="2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9" fontId="4" fillId="0" borderId="9" xfId="2" applyFont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1" xfId="0" applyFont="1" applyBorder="1"/>
    <xf numFmtId="0" fontId="7" fillId="0" borderId="5" xfId="0" applyFont="1" applyBorder="1" applyAlignment="1">
      <alignment horizontal="left" vertical="center"/>
    </xf>
    <xf numFmtId="44" fontId="5" fillId="0" borderId="5" xfId="1" applyFont="1" applyBorder="1"/>
    <xf numFmtId="44" fontId="5" fillId="0" borderId="5" xfId="0" applyNumberFormat="1" applyFont="1" applyBorder="1"/>
    <xf numFmtId="44" fontId="7" fillId="0" borderId="8" xfId="1" applyFont="1" applyBorder="1" applyAlignment="1"/>
    <xf numFmtId="44" fontId="5" fillId="0" borderId="8" xfId="1" applyFont="1" applyBorder="1"/>
    <xf numFmtId="44" fontId="5" fillId="0" borderId="8" xfId="0" applyNumberFormat="1" applyFont="1" applyBorder="1"/>
    <xf numFmtId="44" fontId="5" fillId="0" borderId="1" xfId="1" applyFont="1" applyBorder="1"/>
    <xf numFmtId="44" fontId="7" fillId="5" borderId="1" xfId="0" applyNumberFormat="1" applyFont="1" applyFill="1" applyBorder="1"/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2">
    <dxf>
      <fill>
        <patternFill>
          <bgColor rgb="FFFF0000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workbookViewId="0">
      <selection activeCell="E3" sqref="E3"/>
    </sheetView>
  </sheetViews>
  <sheetFormatPr defaultColWidth="9.140625" defaultRowHeight="14.45"/>
  <cols>
    <col min="1" max="1" width="16.140625" style="22" customWidth="1"/>
    <col min="2" max="2" width="19.7109375" style="22" customWidth="1"/>
    <col min="3" max="3" width="62.140625" style="22" customWidth="1"/>
    <col min="4" max="5" width="27.85546875" style="22" customWidth="1"/>
    <col min="6" max="6" width="27.5703125" style="23" customWidth="1"/>
    <col min="7" max="7" width="30.7109375" style="22" customWidth="1"/>
    <col min="8" max="8" width="18.85546875" style="22" customWidth="1"/>
    <col min="9" max="16384" width="9.140625" style="22"/>
  </cols>
  <sheetData>
    <row r="1" spans="1:7" ht="39.75" customHeight="1" thickBot="1">
      <c r="A1" s="39" t="s">
        <v>0</v>
      </c>
      <c r="B1" s="40"/>
      <c r="C1" s="40"/>
      <c r="D1" s="40"/>
      <c r="E1" s="40"/>
      <c r="F1" s="40"/>
      <c r="G1" s="41"/>
    </row>
    <row r="2" spans="1:7" ht="43.9" thickBot="1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3" t="s">
        <v>6</v>
      </c>
      <c r="G2" s="4" t="s">
        <v>7</v>
      </c>
    </row>
    <row r="3" spans="1:7" ht="28.9">
      <c r="A3" s="5" t="s">
        <v>8</v>
      </c>
      <c r="B3" s="6" t="s">
        <v>9</v>
      </c>
      <c r="C3" s="7" t="s">
        <v>10</v>
      </c>
      <c r="D3" s="8">
        <v>60</v>
      </c>
      <c r="E3" s="33"/>
      <c r="F3" s="9">
        <f>IF(E3&gt;0,1,0)</f>
        <v>0</v>
      </c>
      <c r="G3" s="10">
        <f t="shared" ref="G3:G27" si="0">IFERROR(E3/D3,0)</f>
        <v>0</v>
      </c>
    </row>
    <row r="4" spans="1:7" ht="28.9">
      <c r="A4" s="5" t="s">
        <v>8</v>
      </c>
      <c r="B4" s="6" t="s">
        <v>9</v>
      </c>
      <c r="C4" s="7" t="s">
        <v>11</v>
      </c>
      <c r="D4" s="11">
        <v>150</v>
      </c>
      <c r="E4" s="34"/>
      <c r="F4" s="12">
        <f>IF(E4&gt;0,1,0)</f>
        <v>0</v>
      </c>
      <c r="G4" s="10">
        <f t="shared" si="0"/>
        <v>0</v>
      </c>
    </row>
    <row r="5" spans="1:7">
      <c r="A5" s="5" t="s">
        <v>8</v>
      </c>
      <c r="B5" s="6" t="s">
        <v>12</v>
      </c>
      <c r="C5" s="7" t="s">
        <v>13</v>
      </c>
      <c r="D5" s="13">
        <v>15</v>
      </c>
      <c r="E5" s="35"/>
      <c r="F5" s="12">
        <f t="shared" ref="F5:F27" si="1">IF(E5&gt;0,1,0)</f>
        <v>0</v>
      </c>
      <c r="G5" s="10">
        <f t="shared" si="0"/>
        <v>0</v>
      </c>
    </row>
    <row r="6" spans="1:7" ht="57.6">
      <c r="A6" s="14" t="s">
        <v>14</v>
      </c>
      <c r="B6" s="6" t="s">
        <v>9</v>
      </c>
      <c r="C6" s="7" t="s">
        <v>15</v>
      </c>
      <c r="D6" s="13">
        <v>15</v>
      </c>
      <c r="E6" s="35"/>
      <c r="F6" s="12">
        <f>IF(E6&gt;0,1,0)</f>
        <v>0</v>
      </c>
      <c r="G6" s="10">
        <f>IFERROR(E6/D6,0)</f>
        <v>0</v>
      </c>
    </row>
    <row r="7" spans="1:7" ht="27" customHeight="1">
      <c r="A7" s="14" t="s">
        <v>14</v>
      </c>
      <c r="B7" s="6" t="s">
        <v>9</v>
      </c>
      <c r="C7" s="7" t="s">
        <v>16</v>
      </c>
      <c r="D7" s="13">
        <v>15</v>
      </c>
      <c r="E7" s="35"/>
      <c r="F7" s="12">
        <f t="shared" si="1"/>
        <v>0</v>
      </c>
      <c r="G7" s="10">
        <f t="shared" si="0"/>
        <v>0</v>
      </c>
    </row>
    <row r="8" spans="1:7" ht="28.9">
      <c r="A8" s="14" t="s">
        <v>14</v>
      </c>
      <c r="B8" s="6" t="s">
        <v>9</v>
      </c>
      <c r="C8" s="7" t="s">
        <v>17</v>
      </c>
      <c r="D8" s="13">
        <v>15</v>
      </c>
      <c r="E8" s="35"/>
      <c r="F8" s="12">
        <f t="shared" si="1"/>
        <v>0</v>
      </c>
      <c r="G8" s="10">
        <f t="shared" si="0"/>
        <v>0</v>
      </c>
    </row>
    <row r="9" spans="1:7" ht="43.15">
      <c r="A9" s="14" t="s">
        <v>14</v>
      </c>
      <c r="B9" s="6" t="s">
        <v>9</v>
      </c>
      <c r="C9" s="7" t="s">
        <v>18</v>
      </c>
      <c r="D9" s="13">
        <v>15</v>
      </c>
      <c r="E9" s="35"/>
      <c r="F9" s="12">
        <f t="shared" si="1"/>
        <v>0</v>
      </c>
      <c r="G9" s="10">
        <f t="shared" si="0"/>
        <v>0</v>
      </c>
    </row>
    <row r="10" spans="1:7" ht="43.15">
      <c r="A10" s="14" t="s">
        <v>14</v>
      </c>
      <c r="B10" s="6" t="s">
        <v>9</v>
      </c>
      <c r="C10" s="7" t="s">
        <v>19</v>
      </c>
      <c r="D10" s="13">
        <v>10</v>
      </c>
      <c r="E10" s="35"/>
      <c r="F10" s="12">
        <f t="shared" si="1"/>
        <v>0</v>
      </c>
      <c r="G10" s="10">
        <f t="shared" si="0"/>
        <v>0</v>
      </c>
    </row>
    <row r="11" spans="1:7" ht="43.15">
      <c r="A11" s="14" t="s">
        <v>20</v>
      </c>
      <c r="B11" s="6" t="s">
        <v>9</v>
      </c>
      <c r="C11" s="7" t="s">
        <v>21</v>
      </c>
      <c r="D11" s="13">
        <v>15</v>
      </c>
      <c r="E11" s="35"/>
      <c r="F11" s="12">
        <f t="shared" si="1"/>
        <v>0</v>
      </c>
      <c r="G11" s="10">
        <f t="shared" si="0"/>
        <v>0</v>
      </c>
    </row>
    <row r="12" spans="1:7" ht="43.15">
      <c r="A12" s="14" t="s">
        <v>20</v>
      </c>
      <c r="B12" s="6" t="s">
        <v>9</v>
      </c>
      <c r="C12" s="7" t="s">
        <v>22</v>
      </c>
      <c r="D12" s="13">
        <v>15</v>
      </c>
      <c r="E12" s="35"/>
      <c r="F12" s="12">
        <f t="shared" si="1"/>
        <v>0</v>
      </c>
      <c r="G12" s="10">
        <f t="shared" si="0"/>
        <v>0</v>
      </c>
    </row>
    <row r="13" spans="1:7" ht="57.6">
      <c r="A13" s="5" t="s">
        <v>20</v>
      </c>
      <c r="B13" s="6" t="s">
        <v>9</v>
      </c>
      <c r="C13" s="7" t="s">
        <v>23</v>
      </c>
      <c r="D13" s="13">
        <v>15</v>
      </c>
      <c r="E13" s="35"/>
      <c r="F13" s="12">
        <f t="shared" si="1"/>
        <v>0</v>
      </c>
      <c r="G13" s="10">
        <f t="shared" si="0"/>
        <v>0</v>
      </c>
    </row>
    <row r="14" spans="1:7" ht="43.9" thickBot="1">
      <c r="A14" s="14" t="s">
        <v>20</v>
      </c>
      <c r="B14" s="6" t="s">
        <v>9</v>
      </c>
      <c r="C14" s="7" t="s">
        <v>24</v>
      </c>
      <c r="D14" s="13">
        <v>15</v>
      </c>
      <c r="E14" s="35"/>
      <c r="F14" s="12">
        <f t="shared" si="1"/>
        <v>0</v>
      </c>
      <c r="G14" s="10">
        <f t="shared" si="0"/>
        <v>0</v>
      </c>
    </row>
    <row r="15" spans="1:7" ht="57.6">
      <c r="A15" s="5" t="s">
        <v>20</v>
      </c>
      <c r="B15" s="6" t="s">
        <v>12</v>
      </c>
      <c r="C15" s="7" t="s">
        <v>25</v>
      </c>
      <c r="D15" s="13">
        <v>15</v>
      </c>
      <c r="E15" s="35"/>
      <c r="F15" s="12">
        <f t="shared" si="1"/>
        <v>0</v>
      </c>
      <c r="G15" s="10">
        <f t="shared" si="0"/>
        <v>0</v>
      </c>
    </row>
    <row r="16" spans="1:7" ht="72.599999999999994" thickBot="1">
      <c r="A16" s="14" t="s">
        <v>20</v>
      </c>
      <c r="B16" s="6" t="s">
        <v>9</v>
      </c>
      <c r="C16" s="20" t="s">
        <v>26</v>
      </c>
      <c r="D16" s="13">
        <v>15</v>
      </c>
      <c r="E16" s="35"/>
      <c r="F16" s="12">
        <f t="shared" si="1"/>
        <v>0</v>
      </c>
      <c r="G16" s="10">
        <f t="shared" si="0"/>
        <v>0</v>
      </c>
    </row>
    <row r="17" spans="1:7" ht="28.9">
      <c r="A17" s="14" t="s">
        <v>20</v>
      </c>
      <c r="B17" s="6" t="s">
        <v>12</v>
      </c>
      <c r="C17" s="21" t="s">
        <v>27</v>
      </c>
      <c r="D17" s="13">
        <v>10</v>
      </c>
      <c r="E17" s="35"/>
      <c r="F17" s="12">
        <f t="shared" si="1"/>
        <v>0</v>
      </c>
      <c r="G17" s="10">
        <f t="shared" si="0"/>
        <v>0</v>
      </c>
    </row>
    <row r="18" spans="1:7" ht="28.9">
      <c r="A18" s="14" t="s">
        <v>20</v>
      </c>
      <c r="B18" s="6" t="s">
        <v>9</v>
      </c>
      <c r="C18" s="7" t="s">
        <v>28</v>
      </c>
      <c r="D18" s="13">
        <v>10</v>
      </c>
      <c r="E18" s="35"/>
      <c r="F18" s="12">
        <f t="shared" si="1"/>
        <v>0</v>
      </c>
      <c r="G18" s="10">
        <f t="shared" si="0"/>
        <v>0</v>
      </c>
    </row>
    <row r="19" spans="1:7" ht="57.6">
      <c r="A19" s="5" t="s">
        <v>20</v>
      </c>
      <c r="B19" s="6" t="s">
        <v>12</v>
      </c>
      <c r="C19" s="7" t="s">
        <v>29</v>
      </c>
      <c r="D19" s="13">
        <v>15</v>
      </c>
      <c r="E19" s="35"/>
      <c r="F19" s="12">
        <f t="shared" si="1"/>
        <v>0</v>
      </c>
      <c r="G19" s="10">
        <f t="shared" si="0"/>
        <v>0</v>
      </c>
    </row>
    <row r="20" spans="1:7" ht="43.15">
      <c r="A20" s="14" t="s">
        <v>20</v>
      </c>
      <c r="B20" s="6" t="s">
        <v>9</v>
      </c>
      <c r="C20" s="21" t="s">
        <v>30</v>
      </c>
      <c r="D20" s="13">
        <v>15</v>
      </c>
      <c r="E20" s="35"/>
      <c r="F20" s="12">
        <f t="shared" si="1"/>
        <v>0</v>
      </c>
      <c r="G20" s="10">
        <f t="shared" si="0"/>
        <v>0</v>
      </c>
    </row>
    <row r="21" spans="1:7">
      <c r="A21" s="5" t="s">
        <v>20</v>
      </c>
      <c r="B21" s="6" t="s">
        <v>9</v>
      </c>
      <c r="C21" s="7" t="s">
        <v>31</v>
      </c>
      <c r="D21" s="13">
        <v>10</v>
      </c>
      <c r="E21" s="35"/>
      <c r="F21" s="12">
        <f t="shared" si="1"/>
        <v>0</v>
      </c>
      <c r="G21" s="10">
        <f t="shared" si="0"/>
        <v>0</v>
      </c>
    </row>
    <row r="22" spans="1:7" ht="86.45">
      <c r="A22" s="6" t="s">
        <v>20</v>
      </c>
      <c r="B22" s="6" t="s">
        <v>9</v>
      </c>
      <c r="C22" s="7" t="s">
        <v>32</v>
      </c>
      <c r="D22" s="13">
        <v>15</v>
      </c>
      <c r="E22" s="35"/>
      <c r="F22" s="12">
        <f t="shared" si="1"/>
        <v>0</v>
      </c>
      <c r="G22" s="10">
        <f t="shared" si="0"/>
        <v>0</v>
      </c>
    </row>
    <row r="23" spans="1:7" ht="28.9">
      <c r="A23" s="14" t="s">
        <v>20</v>
      </c>
      <c r="B23" s="6" t="s">
        <v>9</v>
      </c>
      <c r="C23" s="7" t="s">
        <v>33</v>
      </c>
      <c r="D23" s="13">
        <v>15</v>
      </c>
      <c r="E23" s="35"/>
      <c r="F23" s="12">
        <f t="shared" si="1"/>
        <v>0</v>
      </c>
      <c r="G23" s="10">
        <f t="shared" si="0"/>
        <v>0</v>
      </c>
    </row>
    <row r="24" spans="1:7" ht="43.15">
      <c r="A24" s="14" t="s">
        <v>20</v>
      </c>
      <c r="B24" s="6" t="s">
        <v>9</v>
      </c>
      <c r="C24" s="7" t="s">
        <v>34</v>
      </c>
      <c r="D24" s="13">
        <v>15</v>
      </c>
      <c r="E24" s="35"/>
      <c r="F24" s="12">
        <f t="shared" si="1"/>
        <v>0</v>
      </c>
      <c r="G24" s="10">
        <f t="shared" si="0"/>
        <v>0</v>
      </c>
    </row>
    <row r="25" spans="1:7" ht="43.15">
      <c r="A25" s="5" t="s">
        <v>20</v>
      </c>
      <c r="B25" s="6" t="s">
        <v>9</v>
      </c>
      <c r="C25" s="7" t="s">
        <v>35</v>
      </c>
      <c r="D25" s="13">
        <v>15</v>
      </c>
      <c r="E25" s="35"/>
      <c r="F25" s="12">
        <f t="shared" si="1"/>
        <v>0</v>
      </c>
      <c r="G25" s="10">
        <f t="shared" si="0"/>
        <v>0</v>
      </c>
    </row>
    <row r="26" spans="1:7" ht="43.15">
      <c r="A26" s="14" t="s">
        <v>20</v>
      </c>
      <c r="B26" s="6" t="s">
        <v>12</v>
      </c>
      <c r="C26" s="7" t="s">
        <v>36</v>
      </c>
      <c r="D26" s="13">
        <v>10</v>
      </c>
      <c r="E26" s="35"/>
      <c r="F26" s="12">
        <f t="shared" si="1"/>
        <v>0</v>
      </c>
      <c r="G26" s="10">
        <f t="shared" si="0"/>
        <v>0</v>
      </c>
    </row>
    <row r="27" spans="1:7" ht="43.9" thickBot="1">
      <c r="A27" s="14" t="s">
        <v>20</v>
      </c>
      <c r="B27" s="6" t="s">
        <v>9</v>
      </c>
      <c r="C27" s="7" t="s">
        <v>37</v>
      </c>
      <c r="D27" s="15">
        <v>10</v>
      </c>
      <c r="E27" s="35"/>
      <c r="F27" s="12">
        <f t="shared" si="1"/>
        <v>0</v>
      </c>
      <c r="G27" s="10">
        <f t="shared" si="0"/>
        <v>0</v>
      </c>
    </row>
    <row r="28" spans="1:7" ht="15" thickBot="1">
      <c r="A28" s="16"/>
      <c r="B28" s="16"/>
      <c r="C28" s="16"/>
      <c r="D28" s="17" t="s">
        <v>38</v>
      </c>
      <c r="E28" s="17" t="s">
        <v>39</v>
      </c>
      <c r="F28" s="17" t="s">
        <v>40</v>
      </c>
      <c r="G28" s="17" t="s">
        <v>41</v>
      </c>
    </row>
    <row r="29" spans="1:7" ht="15" thickBot="1">
      <c r="A29" s="16"/>
      <c r="B29" s="16"/>
      <c r="C29" s="16"/>
      <c r="D29" s="18">
        <f>SUM(D3:D27)</f>
        <v>525</v>
      </c>
      <c r="E29" s="18">
        <f>SUM(E3:E27)</f>
        <v>0</v>
      </c>
      <c r="F29" s="19">
        <f>IFERROR(SUM(F3:F27)/COUNTA(D3:D27),0)</f>
        <v>0</v>
      </c>
      <c r="G29" s="19">
        <f>IFERROR(E29/D29,0)</f>
        <v>0</v>
      </c>
    </row>
    <row r="30" spans="1:7" ht="15" thickBot="1"/>
    <row r="31" spans="1:7" ht="15" thickBot="1">
      <c r="A31" s="36" t="s">
        <v>42</v>
      </c>
      <c r="B31" s="37"/>
      <c r="C31" s="38"/>
    </row>
    <row r="32" spans="1:7" ht="15" thickBot="1">
      <c r="A32" s="24" t="s">
        <v>43</v>
      </c>
      <c r="B32" s="24" t="s">
        <v>44</v>
      </c>
      <c r="C32" s="24" t="s">
        <v>45</v>
      </c>
    </row>
    <row r="33" spans="1:3">
      <c r="A33" s="25" t="s">
        <v>46</v>
      </c>
      <c r="B33" s="26">
        <v>137000</v>
      </c>
      <c r="C33" s="27">
        <f>F29*B33</f>
        <v>0</v>
      </c>
    </row>
    <row r="34" spans="1:3" ht="15" thickBot="1">
      <c r="A34" s="28" t="s">
        <v>47</v>
      </c>
      <c r="B34" s="29">
        <v>137000</v>
      </c>
      <c r="C34" s="30">
        <f>G29*B34</f>
        <v>0</v>
      </c>
    </row>
    <row r="35" spans="1:3" ht="15" thickBot="1">
      <c r="A35" s="24" t="s">
        <v>48</v>
      </c>
      <c r="B35" s="31">
        <f>SUM(B33:B34)</f>
        <v>274000</v>
      </c>
      <c r="C35" s="32">
        <f>SUM(C33:C34)</f>
        <v>0</v>
      </c>
    </row>
  </sheetData>
  <sheetProtection algorithmName="SHA-512" hashValue="hEkeQx6VEdkcli4HCukeUBOaqlGJ6ywrFUxvGiMFsw00UpcR8PtAdnhmF2IA7H85t/GF32Q8cUT/6uJjE1Pu+w==" saltValue="DoeVSvJg+bBVBv+SG8lcBg==" spinCount="100000" sheet="1" objects="1" scenarios="1" formatColumns="0" formatRows="0" selectLockedCells="1"/>
  <mergeCells count="2">
    <mergeCell ref="A31:C31"/>
    <mergeCell ref="A1:G1"/>
  </mergeCells>
  <conditionalFormatting sqref="A3:A27">
    <cfRule type="expression" dxfId="1" priority="2" stopIfTrue="1">
      <formula>AND(COUNTIF(#REF!, A3)&gt;1,NOT(ISBLANK(A3)))</formula>
    </cfRule>
  </conditionalFormatting>
  <conditionalFormatting sqref="G3:G27">
    <cfRule type="cellIs" dxfId="0" priority="1" operator="greaterThan">
      <formula>1</formula>
    </cfRule>
  </conditionalFormatting>
  <pageMargins left="0.7" right="0.7" top="0.75" bottom="0.75" header="0.3" footer="0.3"/>
  <pageSetup paperSize="3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AMSSW-153709425-261171</_dlc_DocId>
    <_dlc_DocIdUrl xmlns="bef4104f-fb2e-4504-9317-91fcce1a9073">
      <Url>https://hoofdstad.sharepoint.com/sites/SW-RE-IB-IAABTCBT/_layouts/15/DocIdRedir.aspx?ID=AMSSW-153709425-261171</Url>
      <Description>AMSSW-153709425-261171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2CFFB2-FA74-4170-A991-CF1482ED9A24}"/>
</file>

<file path=customXml/itemProps2.xml><?xml version="1.0" encoding="utf-8"?>
<ds:datastoreItem xmlns:ds="http://schemas.openxmlformats.org/officeDocument/2006/customXml" ds:itemID="{F04A18D6-12A4-421E-8FED-D8254A0B65D6}"/>
</file>

<file path=customXml/itemProps3.xml><?xml version="1.0" encoding="utf-8"?>
<ds:datastoreItem xmlns:ds="http://schemas.openxmlformats.org/officeDocument/2006/customXml" ds:itemID="{CFC1424E-D8A6-454A-AF0D-FA1B6F9DCF9F}"/>
</file>

<file path=customXml/itemProps4.xml><?xml version="1.0" encoding="utf-8"?>
<ds:datastoreItem xmlns:ds="http://schemas.openxmlformats.org/officeDocument/2006/customXml" ds:itemID="{601C386B-6DB8-4204-AA69-DE29E224CE6C}"/>
</file>

<file path=customXml/itemProps5.xml><?xml version="1.0" encoding="utf-8"?>
<ds:datastoreItem xmlns:ds="http://schemas.openxmlformats.org/officeDocument/2006/customXml" ds:itemID="{662B8B4F-F851-484B-894A-E0732C9A6A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Zaugg, Batya</dc:creator>
  <cp:keywords/>
  <dc:description/>
  <cp:lastModifiedBy>Zaugg, Batya</cp:lastModifiedBy>
  <cp:revision/>
  <dcterms:created xsi:type="dcterms:W3CDTF">2015-06-05T18:17:20Z</dcterms:created>
  <dcterms:modified xsi:type="dcterms:W3CDTF">2026-07-06T07:11:52Z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_dlc_DocIdItemGuid">
    <vt:lpwstr>c24b8d71-7218-4418-8560-c1b3a67491b1</vt:lpwstr>
  </property>
</Properties>
</file>